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за сч собст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J5" i="1" l="1"/>
  <c r="J12" i="1"/>
  <c r="J10" i="1"/>
  <c r="J9" i="1"/>
  <c r="J8" i="1"/>
  <c r="J7" i="1"/>
  <c r="J6" i="1"/>
  <c r="J4" i="1"/>
  <c r="J10" i="2"/>
  <c r="J9" i="2"/>
  <c r="J8" i="2"/>
  <c r="J7" i="2"/>
  <c r="J6" i="2"/>
  <c r="J5" i="2"/>
  <c r="J4" i="2"/>
  <c r="G14" i="2"/>
  <c r="E14" i="2"/>
  <c r="H12" i="2"/>
  <c r="I12" i="2" s="1"/>
  <c r="F12" i="2"/>
  <c r="H11" i="2"/>
  <c r="I11" i="2" s="1"/>
  <c r="J11" i="2" s="1"/>
  <c r="F11" i="2"/>
  <c r="H10" i="2"/>
  <c r="F10" i="2"/>
  <c r="I10" i="2" s="1"/>
  <c r="H9" i="2"/>
  <c r="F9" i="2"/>
  <c r="I9" i="2" s="1"/>
  <c r="I8" i="2"/>
  <c r="H8" i="2"/>
  <c r="F8" i="2"/>
  <c r="H7" i="2"/>
  <c r="I7" i="2" s="1"/>
  <c r="F7" i="2"/>
  <c r="H6" i="2"/>
  <c r="F6" i="2"/>
  <c r="I6" i="2" s="1"/>
  <c r="H5" i="2"/>
  <c r="F5" i="2"/>
  <c r="I5" i="2" s="1"/>
  <c r="I4" i="2"/>
  <c r="H4" i="2"/>
  <c r="F4" i="2"/>
  <c r="E14" i="1" l="1"/>
  <c r="F4" i="1" s="1"/>
  <c r="G14" i="1"/>
  <c r="H5" i="1" s="1"/>
  <c r="F12" i="1" l="1"/>
  <c r="F10" i="1"/>
  <c r="F8" i="1"/>
  <c r="F5" i="1"/>
  <c r="I5" i="1" s="1"/>
  <c r="H11" i="1"/>
  <c r="H9" i="1"/>
  <c r="H7" i="1"/>
  <c r="H6" i="1"/>
  <c r="H4" i="1"/>
  <c r="I4" i="1" s="1"/>
  <c r="H12" i="1"/>
  <c r="F11" i="1"/>
  <c r="I11" i="1" s="1"/>
  <c r="J11" i="1" s="1"/>
  <c r="H10" i="1"/>
  <c r="F9" i="1"/>
  <c r="I9" i="1" s="1"/>
  <c r="H8" i="1"/>
  <c r="F7" i="1"/>
  <c r="I7" i="1" s="1"/>
  <c r="F6" i="1"/>
  <c r="I6" i="1" s="1"/>
  <c r="I10" i="1" l="1"/>
  <c r="I8" i="1"/>
  <c r="I12" i="1"/>
</calcChain>
</file>

<file path=xl/sharedStrings.xml><?xml version="1.0" encoding="utf-8"?>
<sst xmlns="http://schemas.openxmlformats.org/spreadsheetml/2006/main" count="52" uniqueCount="26">
  <si>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</si>
  <si>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</si>
  <si>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</si>
  <si>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</si>
  <si>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</si>
  <si>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</si>
  <si>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</si>
  <si>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</si>
  <si>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</si>
  <si>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</si>
  <si>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</si>
  <si>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</si>
  <si>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</si>
  <si>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</si>
  <si>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</si>
  <si>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</si>
  <si>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Коэфф. объема работ  (гр.6+гр.8)/2</t>
  </si>
  <si>
    <t>Средний показатель по поселениям</t>
  </si>
  <si>
    <t>Приложение № 1 к соглашению</t>
  </si>
  <si>
    <t>Расходы на оплату труда (з/п за 12-ть месяцев ведущего специалиста с начислениями -559,3 тыс. рублей фонда оплаты труда    тыс. руб.</t>
  </si>
  <si>
    <t>Численность населения на 01.01.2018 г.    чел.</t>
  </si>
  <si>
    <t>Расчет на 2019 год</t>
  </si>
  <si>
    <t>576,00</t>
  </si>
  <si>
    <t>2020 год</t>
  </si>
  <si>
    <r>
      <t>Планируемые расходы поселений на 2019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году тыс. руб.</t>
    </r>
  </si>
  <si>
    <r>
      <t>Собственные доходы поселений на 2020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</si>
</sst>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J4" sqref="J4"/>
    </sheetView>
  </sheetViews>
  <sheetFormatPr defaultRowHeight="15" x14ac:dyDescent="0.2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5.85546875" customWidth="1"/>
    <col min="6" max="6" width="11" customWidth="1"/>
    <col min="7" max="7" width="12.7109375" customWidth="1"/>
    <col min="8" max="8" width="14.5703125" customWidth="1"/>
    <col min="9" max="9" width="12" customWidth="1"/>
    <col min="10" max="10" width="24.42578125" customWidth="1"/>
    <col min="11" max="11" width="23.85546875" customWidth="1"/>
  </cols>
  <sheetData>
    <row r="1" spans="1:13" ht="54" customHeight="1" x14ac:dyDescent="0.3">
      <c r="D1" s="10" t="s">
        <v>21</v>
      </c>
      <c r="E1" s="10" t="s">
        <v>23</v>
      </c>
      <c r="F1" s="10"/>
      <c r="G1" s="10"/>
      <c r="K1" s="15" t="s">
        <v>18</v>
      </c>
      <c r="L1" s="11"/>
      <c r="M1" s="11"/>
    </row>
    <row r="2" spans="1:13" ht="165" customHeight="1" x14ac:dyDescent="0.3">
      <c r="A2" s="1" t="s">
        <v>0</v>
      </c>
      <c r="B2" s="2" t="s">
        <v>1</v>
      </c>
      <c r="C2" s="2" t="s">
        <v>19</v>
      </c>
      <c r="D2" s="3" t="s">
        <v>2</v>
      </c>
      <c r="E2" s="2" t="s">
        <v>25</v>
      </c>
      <c r="F2" s="4" t="s">
        <v>3</v>
      </c>
      <c r="G2" s="4" t="s">
        <v>20</v>
      </c>
      <c r="H2" s="4" t="s">
        <v>4</v>
      </c>
      <c r="I2" s="4" t="s">
        <v>16</v>
      </c>
      <c r="J2" s="4" t="s">
        <v>5</v>
      </c>
    </row>
    <row r="3" spans="1:13" ht="18.75" x14ac:dyDescent="0.3">
      <c r="A3" s="5">
        <v>1</v>
      </c>
      <c r="B3" s="5">
        <v>2</v>
      </c>
      <c r="C3" s="5">
        <v>3</v>
      </c>
      <c r="D3" s="5">
        <v>4</v>
      </c>
      <c r="E3" s="14">
        <v>5</v>
      </c>
      <c r="F3" s="14">
        <v>6</v>
      </c>
      <c r="G3" s="5">
        <v>7</v>
      </c>
      <c r="H3" s="14">
        <v>8</v>
      </c>
      <c r="I3" s="5">
        <v>9</v>
      </c>
      <c r="J3" s="14">
        <v>10</v>
      </c>
    </row>
    <row r="4" spans="1:13" ht="18.75" x14ac:dyDescent="0.3">
      <c r="A4" s="1">
        <v>1</v>
      </c>
      <c r="B4" s="1" t="s">
        <v>6</v>
      </c>
      <c r="C4" s="1">
        <v>559.29999999999995</v>
      </c>
      <c r="D4" s="1">
        <v>1.03</v>
      </c>
      <c r="E4" s="20">
        <v>122746</v>
      </c>
      <c r="F4" s="16">
        <f>E4/E14</f>
        <v>0.40039012806377744</v>
      </c>
      <c r="G4" s="1">
        <v>35287</v>
      </c>
      <c r="H4" s="16">
        <f>G4/(G14)</f>
        <v>0.40416685756173548</v>
      </c>
      <c r="I4" s="6">
        <f>(F4+H4)/2</f>
        <v>0.40227849281275646</v>
      </c>
      <c r="J4" s="19">
        <f t="shared" ref="J4:J12" si="0">C4*D4*I4</f>
        <v>231.74419186107991</v>
      </c>
    </row>
    <row r="5" spans="1:13" ht="18.75" customHeight="1" x14ac:dyDescent="0.3">
      <c r="A5" s="1">
        <v>2</v>
      </c>
      <c r="B5" s="1" t="s">
        <v>7</v>
      </c>
      <c r="C5" s="1">
        <v>559.29999999999995</v>
      </c>
      <c r="D5" s="1">
        <v>1.03</v>
      </c>
      <c r="E5" s="12">
        <v>23409</v>
      </c>
      <c r="F5" s="16">
        <f>E5/E14</f>
        <v>7.6358761245539294E-2</v>
      </c>
      <c r="G5" s="1">
        <v>5793</v>
      </c>
      <c r="H5" s="16">
        <f>G5/(G14)</f>
        <v>6.6351308013011409E-2</v>
      </c>
      <c r="I5" s="6">
        <f>(F5+H5)/2</f>
        <v>7.1355034629275352E-2</v>
      </c>
      <c r="J5" s="19">
        <f>C5*D5*I5</f>
        <v>41.106136994198309</v>
      </c>
    </row>
    <row r="6" spans="1:13" ht="18.75" x14ac:dyDescent="0.3">
      <c r="A6" s="1">
        <v>3</v>
      </c>
      <c r="B6" s="1" t="s">
        <v>8</v>
      </c>
      <c r="C6" s="1">
        <v>559.29999999999995</v>
      </c>
      <c r="D6" s="1">
        <v>1.03</v>
      </c>
      <c r="E6" s="12">
        <v>28370</v>
      </c>
      <c r="F6" s="16">
        <f>E6/E14</f>
        <v>9.2541247235505567E-2</v>
      </c>
      <c r="G6" s="1">
        <v>6247</v>
      </c>
      <c r="H6" s="16">
        <f>G6/(G14)</f>
        <v>7.155128968708481E-2</v>
      </c>
      <c r="I6" s="6">
        <f t="shared" ref="I6:I12" si="1">(F6+H6)/2</f>
        <v>8.2046268461295188E-2</v>
      </c>
      <c r="J6" s="19">
        <f t="shared" si="0"/>
        <v>47.265132288914465</v>
      </c>
    </row>
    <row r="7" spans="1:13" ht="18.75" x14ac:dyDescent="0.3">
      <c r="A7" s="1">
        <v>4</v>
      </c>
      <c r="B7" s="1" t="s">
        <v>9</v>
      </c>
      <c r="C7" s="1">
        <v>559.29999999999995</v>
      </c>
      <c r="D7" s="1">
        <v>1.03</v>
      </c>
      <c r="E7" s="12">
        <v>30504</v>
      </c>
      <c r="F7" s="16">
        <f>E7/E14</f>
        <v>9.9502227905247154E-2</v>
      </c>
      <c r="G7" s="1">
        <v>10256</v>
      </c>
      <c r="H7" s="16">
        <f>G7/(G14)</f>
        <v>0.11746918953589591</v>
      </c>
      <c r="I7" s="6">
        <f t="shared" si="1"/>
        <v>0.10848570872057153</v>
      </c>
      <c r="J7" s="19">
        <f t="shared" si="0"/>
        <v>62.496338594038122</v>
      </c>
    </row>
    <row r="8" spans="1:13" ht="18.75" x14ac:dyDescent="0.3">
      <c r="A8" s="1">
        <v>5</v>
      </c>
      <c r="B8" s="1" t="s">
        <v>10</v>
      </c>
      <c r="C8" s="1">
        <v>559.29999999999995</v>
      </c>
      <c r="D8" s="1">
        <v>1.03</v>
      </c>
      <c r="E8" s="12">
        <v>10278</v>
      </c>
      <c r="F8" s="16">
        <f>E8/E14</f>
        <v>3.3526222738333673E-2</v>
      </c>
      <c r="G8" s="1">
        <v>2103</v>
      </c>
      <c r="H8" s="16">
        <f>G8/(G14)</f>
        <v>2.4087139781005178E-2</v>
      </c>
      <c r="I8" s="6">
        <f t="shared" si="1"/>
        <v>2.8806681259669425E-2</v>
      </c>
      <c r="J8" s="19">
        <f t="shared" si="0"/>
        <v>16.594924133389103</v>
      </c>
    </row>
    <row r="9" spans="1:13" ht="18.75" x14ac:dyDescent="0.3">
      <c r="A9" s="1">
        <v>6</v>
      </c>
      <c r="B9" s="1" t="s">
        <v>13</v>
      </c>
      <c r="C9" s="1">
        <v>559.29999999999995</v>
      </c>
      <c r="D9" s="1">
        <v>1.03</v>
      </c>
      <c r="E9" s="12">
        <v>18258</v>
      </c>
      <c r="F9" s="16">
        <f>E9/E14</f>
        <v>5.955650659238141E-2</v>
      </c>
      <c r="G9" s="1">
        <v>5088</v>
      </c>
      <c r="H9" s="16">
        <f>G9/(G14)</f>
        <v>5.8276446602831357E-2</v>
      </c>
      <c r="I9" s="6">
        <f t="shared" si="1"/>
        <v>5.8916476597606383E-2</v>
      </c>
      <c r="J9" s="19">
        <f t="shared" si="0"/>
        <v>33.940544921872487</v>
      </c>
    </row>
    <row r="10" spans="1:13" ht="18.75" x14ac:dyDescent="0.3">
      <c r="A10" s="1">
        <v>7</v>
      </c>
      <c r="B10" s="1" t="s">
        <v>11</v>
      </c>
      <c r="C10" s="1">
        <v>559.29999999999995</v>
      </c>
      <c r="D10" s="1">
        <v>1.03</v>
      </c>
      <c r="E10" s="12">
        <v>16559</v>
      </c>
      <c r="F10" s="16">
        <f>E10/E14</f>
        <v>5.4014469967315355E-2</v>
      </c>
      <c r="G10" s="1">
        <v>5156</v>
      </c>
      <c r="H10" s="16">
        <f>G10/(G14)</f>
        <v>5.9055298483529577E-2</v>
      </c>
      <c r="I10" s="6">
        <f t="shared" si="1"/>
        <v>5.6534884225422466E-2</v>
      </c>
      <c r="J10" s="19">
        <f t="shared" si="0"/>
        <v>32.568559569697143</v>
      </c>
    </row>
    <row r="11" spans="1:13" ht="18.75" x14ac:dyDescent="0.3">
      <c r="A11" s="1">
        <v>8</v>
      </c>
      <c r="B11" s="1" t="s">
        <v>12</v>
      </c>
      <c r="C11" s="1">
        <v>559.29999999999995</v>
      </c>
      <c r="D11" s="1">
        <v>1.03</v>
      </c>
      <c r="E11" s="12">
        <v>15526</v>
      </c>
      <c r="F11" s="16">
        <f>E11/E14</f>
        <v>5.0644885603752535E-2</v>
      </c>
      <c r="G11" s="1">
        <v>5194</v>
      </c>
      <c r="H11" s="16">
        <f>G11/(G14)</f>
        <v>5.9490539240390342E-2</v>
      </c>
      <c r="I11" s="6">
        <f t="shared" si="1"/>
        <v>5.5067712422071438E-2</v>
      </c>
      <c r="J11" s="19">
        <f t="shared" ref="J11" si="2">C11*D11*I11</f>
        <v>31.72335270439449</v>
      </c>
    </row>
    <row r="12" spans="1:13" ht="18.75" x14ac:dyDescent="0.3">
      <c r="A12" s="1">
        <v>9</v>
      </c>
      <c r="B12" s="1" t="s">
        <v>14</v>
      </c>
      <c r="C12" s="1">
        <v>559.29999999999995</v>
      </c>
      <c r="D12" s="1">
        <v>1.03</v>
      </c>
      <c r="E12" s="12">
        <v>40916</v>
      </c>
      <c r="F12" s="16">
        <f>E12/E14</f>
        <v>0.13346555064814755</v>
      </c>
      <c r="G12" s="1">
        <v>12184</v>
      </c>
      <c r="H12" s="16">
        <f>G12/(G14)</f>
        <v>0.13955193109451597</v>
      </c>
      <c r="I12" s="6">
        <f t="shared" si="1"/>
        <v>0.13650874087133175</v>
      </c>
      <c r="J12" s="19">
        <f t="shared" si="0"/>
        <v>78.63981893241592</v>
      </c>
    </row>
    <row r="13" spans="1:13" ht="19.5" customHeight="1" x14ac:dyDescent="0.3">
      <c r="A13" s="1"/>
      <c r="B13" s="7" t="s">
        <v>17</v>
      </c>
      <c r="C13" s="5"/>
      <c r="D13" s="5"/>
      <c r="E13" s="13"/>
      <c r="F13" s="17"/>
      <c r="G13" s="8"/>
      <c r="H13" s="13"/>
      <c r="I13" s="5"/>
      <c r="J13" s="18" t="s">
        <v>22</v>
      </c>
    </row>
    <row r="14" spans="1:13" ht="57" customHeight="1" x14ac:dyDescent="0.3">
      <c r="A14" s="1"/>
      <c r="B14" s="5" t="s">
        <v>15</v>
      </c>
      <c r="C14" s="1"/>
      <c r="D14" s="1"/>
      <c r="E14" s="12">
        <f>SUM(E4:E12)</f>
        <v>306566</v>
      </c>
      <c r="F14" s="1"/>
      <c r="G14" s="1">
        <f>SUM(G4:G12)</f>
        <v>87308</v>
      </c>
      <c r="H14" s="12"/>
      <c r="I14" s="1"/>
      <c r="J14" s="18" t="s">
        <v>22</v>
      </c>
    </row>
    <row r="15" spans="1:13" ht="18.75" x14ac:dyDescent="0.3">
      <c r="A15" s="9"/>
      <c r="B15" s="9"/>
      <c r="C15" s="9"/>
      <c r="D15" s="9"/>
      <c r="E15" s="9"/>
      <c r="F15" s="9"/>
      <c r="G15" s="9"/>
      <c r="H15" s="9"/>
      <c r="I15" s="9"/>
      <c r="J15" s="9"/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J12" sqref="J12"/>
    </sheetView>
  </sheetViews>
  <sheetFormatPr defaultRowHeight="15" x14ac:dyDescent="0.2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5.85546875" customWidth="1"/>
    <col min="6" max="6" width="11" customWidth="1"/>
    <col min="7" max="7" width="12.7109375" customWidth="1"/>
    <col min="8" max="8" width="14.5703125" customWidth="1"/>
    <col min="9" max="9" width="12" customWidth="1"/>
    <col min="10" max="10" width="24.42578125" customWidth="1"/>
    <col min="11" max="11" width="23.85546875" customWidth="1"/>
  </cols>
  <sheetData>
    <row r="1" spans="1:13" ht="54" customHeight="1" x14ac:dyDescent="0.3">
      <c r="D1" s="10" t="s">
        <v>21</v>
      </c>
      <c r="E1" s="10" t="s">
        <v>23</v>
      </c>
      <c r="F1" s="10"/>
      <c r="G1" s="10"/>
      <c r="K1" s="15" t="s">
        <v>18</v>
      </c>
      <c r="L1" s="11"/>
      <c r="M1" s="11"/>
    </row>
    <row r="2" spans="1:13" ht="165" customHeight="1" x14ac:dyDescent="0.3">
      <c r="A2" s="1" t="s">
        <v>0</v>
      </c>
      <c r="B2" s="2" t="s">
        <v>1</v>
      </c>
      <c r="C2" s="2" t="s">
        <v>19</v>
      </c>
      <c r="D2" s="3" t="s">
        <v>2</v>
      </c>
      <c r="E2" s="2" t="s">
        <v>24</v>
      </c>
      <c r="F2" s="4" t="s">
        <v>3</v>
      </c>
      <c r="G2" s="4" t="s">
        <v>20</v>
      </c>
      <c r="H2" s="4" t="s">
        <v>4</v>
      </c>
      <c r="I2" s="4" t="s">
        <v>16</v>
      </c>
      <c r="J2" s="4" t="s">
        <v>5</v>
      </c>
    </row>
    <row r="3" spans="1:13" ht="18.75" x14ac:dyDescent="0.3">
      <c r="A3" s="5">
        <v>1</v>
      </c>
      <c r="B3" s="5">
        <v>2</v>
      </c>
      <c r="C3" s="5">
        <v>3</v>
      </c>
      <c r="D3" s="5">
        <v>4</v>
      </c>
      <c r="E3" s="14">
        <v>5</v>
      </c>
      <c r="F3" s="14">
        <v>6</v>
      </c>
      <c r="G3" s="5">
        <v>7</v>
      </c>
      <c r="H3" s="14">
        <v>8</v>
      </c>
      <c r="I3" s="5">
        <v>9</v>
      </c>
      <c r="J3" s="14">
        <v>10</v>
      </c>
    </row>
    <row r="4" spans="1:13" ht="18.75" x14ac:dyDescent="0.3">
      <c r="A4" s="1">
        <v>1</v>
      </c>
      <c r="B4" s="1" t="s">
        <v>6</v>
      </c>
      <c r="C4" s="1">
        <v>559.29999999999995</v>
      </c>
      <c r="D4" s="1">
        <v>1.03</v>
      </c>
      <c r="E4" s="12">
        <v>220035.8</v>
      </c>
      <c r="F4" s="16">
        <f>E4/E14</f>
        <v>0.34516204682302576</v>
      </c>
      <c r="G4" s="1">
        <v>35287</v>
      </c>
      <c r="H4" s="16">
        <f>G4/(G14)</f>
        <v>0.40416685756173548</v>
      </c>
      <c r="I4" s="6">
        <f>(F4+H4)/2</f>
        <v>0.37466445219238065</v>
      </c>
      <c r="J4" s="19">
        <f t="shared" ref="J4:J10" si="0">C4*D4*I4</f>
        <v>215.83632295453444</v>
      </c>
    </row>
    <row r="5" spans="1:13" ht="18.75" customHeight="1" x14ac:dyDescent="0.3">
      <c r="A5" s="1">
        <v>2</v>
      </c>
      <c r="B5" s="1" t="s">
        <v>7</v>
      </c>
      <c r="C5" s="1">
        <v>559.29999999999995</v>
      </c>
      <c r="D5" s="1">
        <v>1.03</v>
      </c>
      <c r="E5" s="12">
        <v>74624.5</v>
      </c>
      <c r="F5" s="16">
        <f>E5/E14</f>
        <v>0.11706070177282464</v>
      </c>
      <c r="G5" s="1">
        <v>5793</v>
      </c>
      <c r="H5" s="16">
        <f>G5/(G14)</f>
        <v>6.6351308013011409E-2</v>
      </c>
      <c r="I5" s="6">
        <f>(F5+H5)/2</f>
        <v>9.1706004892918025E-2</v>
      </c>
      <c r="J5" s="19">
        <f t="shared" si="0"/>
        <v>52.829903592707318</v>
      </c>
    </row>
    <row r="6" spans="1:13" ht="18.75" x14ac:dyDescent="0.3">
      <c r="A6" s="1">
        <v>3</v>
      </c>
      <c r="B6" s="1" t="s">
        <v>8</v>
      </c>
      <c r="C6" s="1">
        <v>559.29999999999995</v>
      </c>
      <c r="D6" s="1">
        <v>1.03</v>
      </c>
      <c r="E6" s="12">
        <v>56147.4</v>
      </c>
      <c r="F6" s="16">
        <f>E6/E14</f>
        <v>8.8076356246534232E-2</v>
      </c>
      <c r="G6" s="1">
        <v>6247</v>
      </c>
      <c r="H6" s="16">
        <f>G6/(G14)</f>
        <v>7.155128968708481E-2</v>
      </c>
      <c r="I6" s="6">
        <f t="shared" ref="I6:I12" si="1">(F6+H6)/2</f>
        <v>7.9813822966809528E-2</v>
      </c>
      <c r="J6" s="19">
        <f t="shared" si="0"/>
        <v>45.979067320896661</v>
      </c>
    </row>
    <row r="7" spans="1:13" ht="18.75" x14ac:dyDescent="0.3">
      <c r="A7" s="1">
        <v>4</v>
      </c>
      <c r="B7" s="1" t="s">
        <v>9</v>
      </c>
      <c r="C7" s="1">
        <v>559.29999999999995</v>
      </c>
      <c r="D7" s="1">
        <v>1.03</v>
      </c>
      <c r="E7" s="12">
        <v>44669.4</v>
      </c>
      <c r="F7" s="16">
        <f>E7/E14</f>
        <v>7.0071240836066084E-2</v>
      </c>
      <c r="G7" s="1">
        <v>10256</v>
      </c>
      <c r="H7" s="16">
        <f>G7/(G14)</f>
        <v>0.11746918953589591</v>
      </c>
      <c r="I7" s="6">
        <f t="shared" si="1"/>
        <v>9.3770215185980998E-2</v>
      </c>
      <c r="J7" s="19">
        <f t="shared" si="0"/>
        <v>54.019051794124742</v>
      </c>
    </row>
    <row r="8" spans="1:13" ht="18.75" x14ac:dyDescent="0.3">
      <c r="A8" s="1">
        <v>5</v>
      </c>
      <c r="B8" s="1" t="s">
        <v>10</v>
      </c>
      <c r="C8" s="1">
        <v>559.29999999999995</v>
      </c>
      <c r="D8" s="1">
        <v>1.03</v>
      </c>
      <c r="E8" s="12">
        <v>16452.3</v>
      </c>
      <c r="F8" s="16">
        <f>E8/E14</f>
        <v>2.5808116419902882E-2</v>
      </c>
      <c r="G8" s="1">
        <v>2103</v>
      </c>
      <c r="H8" s="16">
        <f>G8/(G14)</f>
        <v>2.4087139781005178E-2</v>
      </c>
      <c r="I8" s="6">
        <f t="shared" si="1"/>
        <v>2.494762810045403E-2</v>
      </c>
      <c r="J8" s="19">
        <f t="shared" si="0"/>
        <v>14.371804648481456</v>
      </c>
    </row>
    <row r="9" spans="1:13" ht="18.75" x14ac:dyDescent="0.3">
      <c r="A9" s="1">
        <v>6</v>
      </c>
      <c r="B9" s="1" t="s">
        <v>13</v>
      </c>
      <c r="C9" s="1">
        <v>559.29999999999995</v>
      </c>
      <c r="D9" s="1">
        <v>1.03</v>
      </c>
      <c r="E9" s="12">
        <v>81006.600000000006</v>
      </c>
      <c r="F9" s="16">
        <f>E9/E14</f>
        <v>0.12707206673720423</v>
      </c>
      <c r="G9" s="1">
        <v>5088</v>
      </c>
      <c r="H9" s="16">
        <f>G9/(G14)</f>
        <v>5.8276446602831357E-2</v>
      </c>
      <c r="I9" s="6">
        <f t="shared" si="1"/>
        <v>9.2674256670017788E-2</v>
      </c>
      <c r="J9" s="19">
        <f t="shared" si="0"/>
        <v>53.387693108207174</v>
      </c>
    </row>
    <row r="10" spans="1:13" ht="18.75" x14ac:dyDescent="0.3">
      <c r="A10" s="1">
        <v>7</v>
      </c>
      <c r="B10" s="1" t="s">
        <v>11</v>
      </c>
      <c r="C10" s="1">
        <v>559.29999999999995</v>
      </c>
      <c r="D10" s="1">
        <v>1.03</v>
      </c>
      <c r="E10" s="12">
        <v>46652.4</v>
      </c>
      <c r="F10" s="16">
        <f>E10/E14</f>
        <v>7.3181899823603833E-2</v>
      </c>
      <c r="G10" s="1">
        <v>5156</v>
      </c>
      <c r="H10" s="16">
        <f>G10/(G14)</f>
        <v>5.9055298483529577E-2</v>
      </c>
      <c r="I10" s="6">
        <f t="shared" si="1"/>
        <v>6.6118599153566701E-2</v>
      </c>
      <c r="J10" s="19">
        <f t="shared" si="0"/>
        <v>38.089536481787547</v>
      </c>
    </row>
    <row r="11" spans="1:13" ht="18.75" x14ac:dyDescent="0.3">
      <c r="A11" s="1">
        <v>8</v>
      </c>
      <c r="B11" s="1" t="s">
        <v>12</v>
      </c>
      <c r="C11" s="1">
        <v>559.29999999999995</v>
      </c>
      <c r="D11" s="1">
        <v>1.03</v>
      </c>
      <c r="E11" s="12">
        <v>24401.1</v>
      </c>
      <c r="F11" s="16">
        <f>E11/E14</f>
        <v>3.8277105910644239E-2</v>
      </c>
      <c r="G11" s="1">
        <v>5194</v>
      </c>
      <c r="H11" s="16">
        <f>G11/(G14)</f>
        <v>5.9490539240390342E-2</v>
      </c>
      <c r="I11" s="6">
        <f t="shared" si="1"/>
        <v>4.8883822575517294E-2</v>
      </c>
      <c r="J11" s="19">
        <f t="shared" ref="J11" si="2">C11*D11*I11</f>
        <v>28.160943625481426</v>
      </c>
    </row>
    <row r="12" spans="1:13" ht="18.75" x14ac:dyDescent="0.3">
      <c r="A12" s="1">
        <v>9</v>
      </c>
      <c r="B12" s="1" t="s">
        <v>14</v>
      </c>
      <c r="C12" s="1">
        <v>559.29999999999995</v>
      </c>
      <c r="D12" s="1">
        <v>1.03</v>
      </c>
      <c r="E12" s="12">
        <v>73496</v>
      </c>
      <c r="F12" s="16">
        <f>E12/E14</f>
        <v>0.1152904654301941</v>
      </c>
      <c r="G12" s="1">
        <v>12184</v>
      </c>
      <c r="H12" s="16">
        <f>G12/(G14)</f>
        <v>0.13955193109451597</v>
      </c>
      <c r="I12" s="6">
        <f t="shared" si="1"/>
        <v>0.12742119826235504</v>
      </c>
      <c r="J12" s="19">
        <v>76</v>
      </c>
    </row>
    <row r="13" spans="1:13" ht="19.5" customHeight="1" x14ac:dyDescent="0.3">
      <c r="A13" s="1"/>
      <c r="B13" s="7" t="s">
        <v>17</v>
      </c>
      <c r="C13" s="5"/>
      <c r="D13" s="5"/>
      <c r="E13" s="13"/>
      <c r="F13" s="17"/>
      <c r="G13" s="8"/>
      <c r="H13" s="13"/>
      <c r="I13" s="5"/>
      <c r="J13" s="18" t="s">
        <v>22</v>
      </c>
    </row>
    <row r="14" spans="1:13" ht="57" customHeight="1" x14ac:dyDescent="0.3">
      <c r="A14" s="1"/>
      <c r="B14" s="5" t="s">
        <v>15</v>
      </c>
      <c r="C14" s="1"/>
      <c r="D14" s="1"/>
      <c r="E14" s="12">
        <f>SUM(E4:E12)</f>
        <v>637485.5</v>
      </c>
      <c r="F14" s="1"/>
      <c r="G14" s="1">
        <f>SUM(G4:G12)</f>
        <v>87308</v>
      </c>
      <c r="H14" s="12"/>
      <c r="I14" s="1"/>
      <c r="J14" s="18" t="s">
        <v>22</v>
      </c>
    </row>
    <row r="15" spans="1:13" ht="18.75" x14ac:dyDescent="0.3">
      <c r="A15" s="9"/>
      <c r="B15" s="9"/>
      <c r="C15" s="9"/>
      <c r="D15" s="9"/>
      <c r="E15" s="9"/>
      <c r="F15" s="9"/>
      <c r="G15" s="9"/>
      <c r="H15" s="9"/>
      <c r="I15" s="9"/>
      <c r="J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 сч собст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2019-11-21T12:49:06Z</dcterms:modified>
</cp:coreProperties>
</file>